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УТОЧНЕНИЕ БЮДЖЕТА\ДУМА ДЕКАБРЬ\УТВЕРЖДЕННЫЙ БЮДЖЕТ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Бюджет!$19:$19</definedName>
    <definedName name="_xlnm.Print_Area" localSheetId="0">Бюджет!$A$1:$I$115</definedName>
  </definedNames>
  <calcPr calcId="162913"/>
</workbook>
</file>

<file path=xl/calcChain.xml><?xml version="1.0" encoding="utf-8"?>
<calcChain xmlns="http://schemas.openxmlformats.org/spreadsheetml/2006/main">
  <c r="H43" i="1" l="1"/>
  <c r="H88" i="1" l="1"/>
  <c r="H85" i="1"/>
  <c r="H64" i="1"/>
  <c r="H54" i="1"/>
  <c r="H48" i="1"/>
  <c r="H23" i="1"/>
  <c r="H92" i="1" l="1"/>
  <c r="H78" i="1" l="1"/>
  <c r="H25" i="1" l="1"/>
  <c r="H99" i="1" l="1"/>
  <c r="H110" i="1" l="1"/>
  <c r="H106" i="1" l="1"/>
  <c r="H70" i="1"/>
  <c r="H30" i="1" l="1"/>
  <c r="H73" i="1"/>
  <c r="H33" i="1"/>
  <c r="H60" i="1" l="1"/>
  <c r="H109" i="1" l="1"/>
  <c r="H41" i="1" l="1"/>
  <c r="H38" i="1" l="1"/>
  <c r="H27" i="1"/>
  <c r="H20" i="1"/>
  <c r="H115" i="1" l="1"/>
</calcChain>
</file>

<file path=xl/sharedStrings.xml><?xml version="1.0" encoding="utf-8"?>
<sst xmlns="http://schemas.openxmlformats.org/spreadsheetml/2006/main" count="419" uniqueCount="143">
  <si>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</si>
  <si>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</si>
  <si>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</si>
  <si>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</si>
  <si>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</si>
  <si>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</si>
  <si>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</si>
  <si>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</si>
  <si>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</si>
  <si>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</si>
  <si>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</si>
  <si>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</si>
  <si>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</si>
  <si>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</si>
  <si>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</si>
  <si>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</si>
  <si>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</si>
  <si>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</si>
  <si>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</si>
  <si>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</si>
  <si>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</si>
  <si>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</si>
  <si>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</si>
  <si>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</si>
  <si>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</si>
  <si>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</si>
  <si>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</si>
  <si>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</si>
  <si>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</si>
  <si>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</si>
  <si>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</si>
  <si>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</si>
  <si>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</si>
  <si>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</si>
  <si>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</si>
  <si>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</si>
  <si>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</si>
  <si>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</si>
  <si>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</si>
  <si>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</si>
  <si>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</si>
  <si>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</si>
  <si>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</si>
  <si>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</si>
  <si>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</si>
  <si>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</si>
  <si>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</si>
  <si>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</si>
  <si>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</si>
  <si>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</si>
  <si>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</si>
  <si>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</si>
  <si>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</si>
  <si>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</si>
  <si>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</si>
  <si>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</si>
  <si>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</si>
  <si>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</si>
  <si>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</si>
  <si>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</si>
  <si>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</si>
  <si>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</si>
  <si>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</si>
  <si>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</si>
  <si>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</si>
  <si>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</si>
  <si>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</si>
  <si>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</si>
  <si>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</si>
  <si>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</si>
  <si>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</si>
  <si>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</si>
  <si>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</si>
  <si>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 ДЮСШ</t>
  </si>
  <si>
    <t xml:space="preserve">Распределение бюджетных ассигнований на реализацию муниципальных  программ Усть-Кутского муниципального образования на 2020 год 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</si>
  <si>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</si>
  <si>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</si>
  <si>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</si>
  <si>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</si>
  <si>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</si>
  <si>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>КУМИ УКМО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</si>
  <si>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</si>
  <si>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</si>
  <si>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</si>
  <si>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</si>
  <si>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</si>
  <si>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</si>
  <si>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</si>
  <si>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</si>
  <si>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</si>
  <si>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</si>
  <si>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</si>
  <si>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</si>
  <si>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</si>
  <si>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7952600000</t>
  </si>
  <si>
    <t>795E250971</t>
  </si>
  <si>
    <t>Мероприятия по строительству плавательного бассейна (ФОК)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</si>
  <si>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</si>
  <si>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</si>
  <si>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</si>
  <si>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</si>
  <si>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</si>
  <si>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</si>
  <si>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</si>
  <si>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</si>
  <si>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</si>
  <si>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</si>
  <si>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Подпрограмма "Устойчивое развитие сельских территорий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</si>
  <si>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</si>
  <si>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</si>
  <si>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</si>
  <si>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</si>
  <si>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</si>
  <si>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>79551S2590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</si>
  <si>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</si>
  <si>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"О внесении изменений в решение Думы Усть-Кутского </t>
  </si>
  <si>
    <t>муниципального образования от 23.12.2019 г. № 242</t>
  </si>
  <si>
    <t>"Приложение №14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</si>
  <si>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</si>
  <si>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</si>
  <si>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0502</t>
  </si>
  <si>
    <t>795530000</t>
  </si>
  <si>
    <t>0705</t>
  </si>
  <si>
    <t>79525000000</t>
  </si>
  <si>
    <t>на 2020 год и на плановый период 2021 и 2022 годов"</t>
  </si>
  <si>
    <t>от "_____"____________20___ г. № _________</t>
  </si>
  <si>
    <t xml:space="preserve">к решению Думы Усть-Кутского </t>
  </si>
  <si>
    <t xml:space="preserve">"О бюджете Усть-Кутского муниципального образования </t>
  </si>
  <si>
    <t>на 2020 и на плановый период 2021 и 2022 годов"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</si>
  <si>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</si>
  <si>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</si>
  <si>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79561S2140</t>
  </si>
  <si>
    <t>Мероприятия на реализацию программ по работе с детьми и молодежью</t>
  </si>
  <si>
    <t>".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</si>
  <si>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</si>
  <si>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</si>
  <si>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79540S2850</t>
  </si>
  <si>
    <t>Мероприятия на приобретение спортивного оборудования и нвентаря для оснащения муниципальных организаций, осуществляющих деятельность в сфере физической культуры и спорта</t>
  </si>
  <si>
    <t>79522L3041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</si>
  <si>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</si>
  <si>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УКМО УО</t>
  </si>
  <si>
    <t>795Р5S2390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</si>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</sst>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43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left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8" fillId="0" borderId="0" xfId="0" applyFont="1"/>
    <xf numFmtId="0" fontId="7" fillId="0" borderId="0" xfId="0" applyFont="1"/>
    <xf numFmtId="165" fontId="2" fillId="2" borderId="4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>
      <alignment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0" fillId="0" borderId="23" xfId="0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2" borderId="8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3" fillId="2" borderId="12" xfId="0" applyNumberFormat="1" applyFont="1" applyFill="1" applyBorder="1" applyAlignment="1">
      <alignment horizontal="right" vertical="center"/>
    </xf>
    <xf numFmtId="165" fontId="2" fillId="2" borderId="34" xfId="0" applyNumberFormat="1" applyFont="1" applyFill="1" applyBorder="1" applyAlignment="1" applyProtection="1">
      <alignment horizontal="right"/>
    </xf>
    <xf numFmtId="0" fontId="2" fillId="2" borderId="24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5"/>
  <sheetViews>
    <sheetView showGridLines="0" tabSelected="1" view="pageBreakPreview" topLeftCell="A107" zoomScaleNormal="110" zoomScaleSheetLayoutView="100" workbookViewId="0">
      <selection activeCell="C49" sqref="C49:C53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  <col min="9" max="9" width="2.140625" customWidth="1"/>
  </cols>
  <sheetData>
    <row r="1" spans="1:8" ht="21" customHeight="1" x14ac:dyDescent="0.3">
      <c r="C1" s="43"/>
      <c r="D1" s="43"/>
      <c r="E1" s="43"/>
      <c r="F1" s="43"/>
      <c r="G1" s="134" t="s">
        <v>142</v>
      </c>
      <c r="H1" s="134"/>
    </row>
    <row r="2" spans="1:8" ht="18.75" x14ac:dyDescent="0.3">
      <c r="C2" s="127" t="s">
        <v>53</v>
      </c>
      <c r="D2" s="128"/>
      <c r="E2" s="128"/>
      <c r="F2" s="128"/>
      <c r="G2" s="128"/>
      <c r="H2" s="128"/>
    </row>
    <row r="3" spans="1:8" ht="18.75" x14ac:dyDescent="0.3">
      <c r="C3" s="127" t="s">
        <v>115</v>
      </c>
      <c r="D3" s="128"/>
      <c r="E3" s="128"/>
      <c r="F3" s="128"/>
      <c r="G3" s="128"/>
      <c r="H3" s="128"/>
    </row>
    <row r="4" spans="1:8" ht="18.75" x14ac:dyDescent="0.3">
      <c r="C4" s="127" t="s">
        <v>116</v>
      </c>
      <c r="D4" s="128"/>
      <c r="E4" s="128"/>
      <c r="F4" s="128"/>
      <c r="G4" s="128"/>
      <c r="H4" s="128"/>
    </row>
    <row r="5" spans="1:8" ht="18.75" x14ac:dyDescent="0.3">
      <c r="C5" s="127" t="s">
        <v>54</v>
      </c>
      <c r="D5" s="128"/>
      <c r="E5" s="128"/>
      <c r="F5" s="128"/>
      <c r="G5" s="128"/>
      <c r="H5" s="128"/>
    </row>
    <row r="6" spans="1:8" ht="18.75" x14ac:dyDescent="0.3">
      <c r="C6" s="127" t="s">
        <v>124</v>
      </c>
      <c r="D6" s="128"/>
      <c r="E6" s="128"/>
      <c r="F6" s="128"/>
      <c r="G6" s="128"/>
      <c r="H6" s="128"/>
    </row>
    <row r="7" spans="1:8" ht="18.75" x14ac:dyDescent="0.3">
      <c r="C7" s="127" t="s">
        <v>125</v>
      </c>
      <c r="D7" s="128"/>
      <c r="E7" s="128"/>
      <c r="F7" s="128"/>
      <c r="G7" s="128"/>
      <c r="H7" s="128"/>
    </row>
    <row r="10" spans="1:8" s="2" customFormat="1" ht="18.75" x14ac:dyDescent="0.3">
      <c r="B10" s="3"/>
      <c r="F10" s="130" t="s">
        <v>117</v>
      </c>
      <c r="G10" s="130"/>
      <c r="H10" s="130"/>
    </row>
    <row r="11" spans="1:8" s="2" customFormat="1" ht="18.75" x14ac:dyDescent="0.3">
      <c r="B11" s="3"/>
      <c r="C11" s="84" t="s">
        <v>126</v>
      </c>
      <c r="D11" s="84"/>
      <c r="E11" s="84"/>
      <c r="F11" s="84"/>
      <c r="G11" s="84"/>
      <c r="H11" s="84"/>
    </row>
    <row r="12" spans="1:8" s="2" customFormat="1" ht="18.75" x14ac:dyDescent="0.3">
      <c r="B12" s="3"/>
      <c r="C12" s="85" t="s">
        <v>116</v>
      </c>
      <c r="D12" s="85"/>
      <c r="E12" s="85"/>
      <c r="F12" s="85"/>
      <c r="G12" s="85"/>
      <c r="H12" s="85"/>
    </row>
    <row r="13" spans="1:8" s="2" customFormat="1" ht="18.75" x14ac:dyDescent="0.3">
      <c r="B13" s="3"/>
      <c r="C13" s="85" t="s">
        <v>127</v>
      </c>
      <c r="D13" s="85"/>
      <c r="E13" s="85"/>
      <c r="F13" s="85"/>
      <c r="G13" s="85"/>
      <c r="H13" s="85"/>
    </row>
    <row r="14" spans="1:8" s="2" customFormat="1" ht="18.75" x14ac:dyDescent="0.3">
      <c r="B14" s="3"/>
      <c r="C14" s="84" t="s">
        <v>128</v>
      </c>
      <c r="D14" s="84"/>
      <c r="E14" s="84"/>
      <c r="F14" s="84"/>
      <c r="G14" s="84"/>
      <c r="H14" s="84"/>
    </row>
    <row r="15" spans="1:8" s="2" customFormat="1" ht="15.75" customHeight="1" x14ac:dyDescent="0.3">
      <c r="B15" s="3"/>
      <c r="C15" s="46"/>
      <c r="D15" s="46"/>
      <c r="E15" s="46"/>
      <c r="F15" s="46"/>
      <c r="G15" s="46"/>
      <c r="H15" s="46"/>
    </row>
    <row r="16" spans="1:8" s="5" customFormat="1" ht="47.85" customHeight="1" x14ac:dyDescent="0.35">
      <c r="A16" s="83" t="s">
        <v>74</v>
      </c>
      <c r="B16" s="83"/>
      <c r="C16" s="83"/>
      <c r="D16" s="83"/>
      <c r="E16" s="83"/>
      <c r="F16" s="83"/>
      <c r="G16" s="83"/>
      <c r="H16" s="83"/>
    </row>
    <row r="17" spans="1:8" s="4" customFormat="1" ht="7.5" customHeight="1" x14ac:dyDescent="0.25">
      <c r="B17" s="6"/>
      <c r="C17" s="6"/>
      <c r="D17" s="6"/>
      <c r="E17" s="6"/>
      <c r="F17" s="6"/>
      <c r="G17" s="6"/>
      <c r="H17" s="6"/>
    </row>
    <row r="18" spans="1:8" s="4" customFormat="1" ht="12.75" customHeight="1" thickBot="1" x14ac:dyDescent="0.3">
      <c r="B18" s="7"/>
      <c r="H18" s="8" t="s">
        <v>59</v>
      </c>
    </row>
    <row r="19" spans="1:8" ht="63.75" thickBot="1" x14ac:dyDescent="0.25">
      <c r="A19" s="1" t="s">
        <v>43</v>
      </c>
      <c r="B19" s="11" t="s">
        <v>44</v>
      </c>
      <c r="C19" s="11" t="s">
        <v>45</v>
      </c>
      <c r="D19" s="11" t="s">
        <v>46</v>
      </c>
      <c r="E19" s="12" t="s">
        <v>47</v>
      </c>
      <c r="F19" s="11" t="s">
        <v>48</v>
      </c>
      <c r="G19" s="11" t="s">
        <v>49</v>
      </c>
      <c r="H19" s="13" t="s">
        <v>50</v>
      </c>
    </row>
    <row r="20" spans="1:8" ht="27" customHeight="1" x14ac:dyDescent="0.2">
      <c r="A20" s="80">
        <v>1</v>
      </c>
      <c r="B20" s="65" t="s">
        <v>110</v>
      </c>
      <c r="C20" s="22" t="s">
        <v>51</v>
      </c>
      <c r="D20" s="68"/>
      <c r="E20" s="68"/>
      <c r="F20" s="68"/>
      <c r="G20" s="68"/>
      <c r="H20" s="16">
        <f>H21+H22</f>
        <v>1742</v>
      </c>
    </row>
    <row r="21" spans="1:8" ht="27" customHeight="1" x14ac:dyDescent="0.2">
      <c r="A21" s="81"/>
      <c r="B21" s="66"/>
      <c r="C21" s="129" t="s">
        <v>52</v>
      </c>
      <c r="D21" s="9" t="s">
        <v>2</v>
      </c>
      <c r="E21" s="9" t="s">
        <v>1</v>
      </c>
      <c r="F21" s="9" t="s">
        <v>0</v>
      </c>
      <c r="G21" s="9" t="s">
        <v>4</v>
      </c>
      <c r="H21" s="19">
        <v>450</v>
      </c>
    </row>
    <row r="22" spans="1:8" ht="27" customHeight="1" outlineLevel="1" thickBot="1" x14ac:dyDescent="0.25">
      <c r="A22" s="82"/>
      <c r="B22" s="67"/>
      <c r="C22" s="79"/>
      <c r="D22" s="57" t="s">
        <v>2</v>
      </c>
      <c r="E22" s="57" t="s">
        <v>1</v>
      </c>
      <c r="F22" s="57" t="s">
        <v>0</v>
      </c>
      <c r="G22" s="57" t="s">
        <v>5</v>
      </c>
      <c r="H22" s="135">
        <v>1292</v>
      </c>
    </row>
    <row r="23" spans="1:8" ht="22.5" customHeight="1" x14ac:dyDescent="0.2">
      <c r="A23" s="87">
        <v>2</v>
      </c>
      <c r="B23" s="70" t="s">
        <v>75</v>
      </c>
      <c r="C23" s="23" t="s">
        <v>51</v>
      </c>
      <c r="D23" s="64"/>
      <c r="E23" s="64"/>
      <c r="F23" s="64"/>
      <c r="G23" s="64"/>
      <c r="H23" s="45">
        <f>H24</f>
        <v>260</v>
      </c>
    </row>
    <row r="24" spans="1:8" ht="22.5" customHeight="1" outlineLevel="1" thickBot="1" x14ac:dyDescent="0.25">
      <c r="A24" s="89"/>
      <c r="B24" s="72"/>
      <c r="C24" s="50" t="s">
        <v>52</v>
      </c>
      <c r="D24" s="51" t="s">
        <v>41</v>
      </c>
      <c r="E24" s="51" t="s">
        <v>1</v>
      </c>
      <c r="F24" s="51" t="s">
        <v>6</v>
      </c>
      <c r="G24" s="51" t="s">
        <v>3</v>
      </c>
      <c r="H24" s="34">
        <v>260</v>
      </c>
    </row>
    <row r="25" spans="1:8" ht="34.5" customHeight="1" outlineLevel="1" x14ac:dyDescent="0.2">
      <c r="A25" s="80">
        <v>3</v>
      </c>
      <c r="B25" s="65" t="s">
        <v>76</v>
      </c>
      <c r="C25" s="22" t="s">
        <v>51</v>
      </c>
      <c r="D25" s="68"/>
      <c r="E25" s="68"/>
      <c r="F25" s="68"/>
      <c r="G25" s="68"/>
      <c r="H25" s="16">
        <f>H26</f>
        <v>560</v>
      </c>
    </row>
    <row r="26" spans="1:8" ht="34.5" customHeight="1" outlineLevel="1" thickBot="1" x14ac:dyDescent="0.25">
      <c r="A26" s="81"/>
      <c r="B26" s="66"/>
      <c r="C26" s="50" t="s">
        <v>52</v>
      </c>
      <c r="D26" s="9" t="s">
        <v>2</v>
      </c>
      <c r="E26" s="9" t="s">
        <v>1</v>
      </c>
      <c r="F26" s="9" t="s">
        <v>77</v>
      </c>
      <c r="G26" s="9" t="s">
        <v>3</v>
      </c>
      <c r="H26" s="19">
        <v>560</v>
      </c>
    </row>
    <row r="27" spans="1:8" ht="24" customHeight="1" x14ac:dyDescent="0.2">
      <c r="A27" s="80">
        <v>4</v>
      </c>
      <c r="B27" s="65" t="s">
        <v>78</v>
      </c>
      <c r="C27" s="22" t="s">
        <v>51</v>
      </c>
      <c r="D27" s="68"/>
      <c r="E27" s="68"/>
      <c r="F27" s="68"/>
      <c r="G27" s="68"/>
      <c r="H27" s="16">
        <f>H28+H29</f>
        <v>636</v>
      </c>
    </row>
    <row r="28" spans="1:8" ht="24" customHeight="1" outlineLevel="1" x14ac:dyDescent="0.2">
      <c r="A28" s="88"/>
      <c r="B28" s="71"/>
      <c r="C28" s="25" t="s">
        <v>52</v>
      </c>
      <c r="D28" s="9" t="s">
        <v>8</v>
      </c>
      <c r="E28" s="9" t="s">
        <v>1</v>
      </c>
      <c r="F28" s="9" t="s">
        <v>7</v>
      </c>
      <c r="G28" s="9" t="s">
        <v>3</v>
      </c>
      <c r="H28" s="19">
        <v>36</v>
      </c>
    </row>
    <row r="29" spans="1:8" ht="24" customHeight="1" outlineLevel="1" thickBot="1" x14ac:dyDescent="0.25">
      <c r="A29" s="82"/>
      <c r="B29" s="67"/>
      <c r="C29" s="24" t="s">
        <v>52</v>
      </c>
      <c r="D29" s="14" t="s">
        <v>8</v>
      </c>
      <c r="E29" s="14" t="s">
        <v>1</v>
      </c>
      <c r="F29" s="14" t="s">
        <v>7</v>
      </c>
      <c r="G29" s="14" t="s">
        <v>9</v>
      </c>
      <c r="H29" s="21">
        <v>600</v>
      </c>
    </row>
    <row r="30" spans="1:8" ht="23.25" customHeight="1" outlineLevel="1" x14ac:dyDescent="0.2">
      <c r="A30" s="104">
        <v>5</v>
      </c>
      <c r="B30" s="101" t="s">
        <v>79</v>
      </c>
      <c r="C30" s="22" t="s">
        <v>51</v>
      </c>
      <c r="D30" s="69"/>
      <c r="E30" s="69"/>
      <c r="F30" s="69"/>
      <c r="G30" s="69"/>
      <c r="H30" s="16">
        <f>H31+H32</f>
        <v>780</v>
      </c>
    </row>
    <row r="31" spans="1:8" ht="23.25" customHeight="1" outlineLevel="1" x14ac:dyDescent="0.2">
      <c r="A31" s="106"/>
      <c r="B31" s="103"/>
      <c r="C31" s="25" t="s">
        <v>52</v>
      </c>
      <c r="D31" s="56" t="s">
        <v>71</v>
      </c>
      <c r="E31" s="56" t="s">
        <v>1</v>
      </c>
      <c r="F31" s="56" t="s">
        <v>70</v>
      </c>
      <c r="G31" s="56" t="s">
        <v>3</v>
      </c>
      <c r="H31" s="18">
        <v>219.9</v>
      </c>
    </row>
    <row r="32" spans="1:8" ht="23.25" customHeight="1" outlineLevel="1" thickBot="1" x14ac:dyDescent="0.25">
      <c r="A32" s="108"/>
      <c r="B32" s="113"/>
      <c r="C32" s="24" t="s">
        <v>52</v>
      </c>
      <c r="D32" s="20" t="s">
        <v>71</v>
      </c>
      <c r="E32" s="20" t="s">
        <v>1</v>
      </c>
      <c r="F32" s="17" t="s">
        <v>70</v>
      </c>
      <c r="G32" s="20" t="s">
        <v>4</v>
      </c>
      <c r="H32" s="21">
        <v>560.1</v>
      </c>
    </row>
    <row r="33" spans="1:8" ht="34.5" customHeight="1" x14ac:dyDescent="0.2">
      <c r="A33" s="104">
        <v>6</v>
      </c>
      <c r="B33" s="101" t="s">
        <v>108</v>
      </c>
      <c r="C33" s="22" t="s">
        <v>51</v>
      </c>
      <c r="D33" s="69"/>
      <c r="E33" s="69"/>
      <c r="F33" s="69"/>
      <c r="G33" s="69"/>
      <c r="H33" s="16">
        <f>H34+H35+H36+H37</f>
        <v>11221.800000000001</v>
      </c>
    </row>
    <row r="34" spans="1:8" ht="34.5" customHeight="1" x14ac:dyDescent="0.2">
      <c r="A34" s="105"/>
      <c r="B34" s="102"/>
      <c r="C34" s="109" t="s">
        <v>55</v>
      </c>
      <c r="D34" s="17" t="s">
        <v>15</v>
      </c>
      <c r="E34" s="17" t="s">
        <v>14</v>
      </c>
      <c r="F34" s="17" t="s">
        <v>13</v>
      </c>
      <c r="G34" s="17" t="s">
        <v>3</v>
      </c>
      <c r="H34" s="18">
        <v>85</v>
      </c>
    </row>
    <row r="35" spans="1:8" ht="34.5" customHeight="1" outlineLevel="1" x14ac:dyDescent="0.2">
      <c r="A35" s="106"/>
      <c r="B35" s="103"/>
      <c r="C35" s="110"/>
      <c r="D35" s="17" t="s">
        <v>15</v>
      </c>
      <c r="E35" s="17" t="s">
        <v>14</v>
      </c>
      <c r="F35" s="17" t="s">
        <v>13</v>
      </c>
      <c r="G35" s="17" t="s">
        <v>4</v>
      </c>
      <c r="H35" s="19">
        <v>15</v>
      </c>
    </row>
    <row r="36" spans="1:8" ht="27" customHeight="1" outlineLevel="1" x14ac:dyDescent="0.2">
      <c r="A36" s="107"/>
      <c r="B36" s="111" t="s">
        <v>107</v>
      </c>
      <c r="C36" s="56" t="s">
        <v>80</v>
      </c>
      <c r="D36" s="55" t="s">
        <v>72</v>
      </c>
      <c r="E36" s="55" t="s">
        <v>17</v>
      </c>
      <c r="F36" s="17" t="s">
        <v>16</v>
      </c>
      <c r="G36" s="55" t="s">
        <v>3</v>
      </c>
      <c r="H36" s="34">
        <v>10807.6</v>
      </c>
    </row>
    <row r="37" spans="1:8" ht="27" customHeight="1" outlineLevel="1" thickBot="1" x14ac:dyDescent="0.25">
      <c r="A37" s="108"/>
      <c r="B37" s="112"/>
      <c r="C37" s="25" t="s">
        <v>52</v>
      </c>
      <c r="D37" s="20" t="s">
        <v>72</v>
      </c>
      <c r="E37" s="20" t="s">
        <v>1</v>
      </c>
      <c r="F37" s="20" t="s">
        <v>16</v>
      </c>
      <c r="G37" s="20" t="s">
        <v>9</v>
      </c>
      <c r="H37" s="21">
        <v>314.2</v>
      </c>
    </row>
    <row r="38" spans="1:8" ht="30.75" customHeight="1" x14ac:dyDescent="0.2">
      <c r="A38" s="80">
        <v>7</v>
      </c>
      <c r="B38" s="65" t="s">
        <v>81</v>
      </c>
      <c r="C38" s="22" t="s">
        <v>51</v>
      </c>
      <c r="D38" s="68"/>
      <c r="E38" s="68"/>
      <c r="F38" s="68"/>
      <c r="G38" s="68"/>
      <c r="H38" s="16">
        <f>H39+H40</f>
        <v>3159.7</v>
      </c>
    </row>
    <row r="39" spans="1:8" ht="30.75" customHeight="1" outlineLevel="1" x14ac:dyDescent="0.2">
      <c r="A39" s="88"/>
      <c r="B39" s="71"/>
      <c r="C39" s="25" t="s">
        <v>52</v>
      </c>
      <c r="D39" s="9" t="s">
        <v>2</v>
      </c>
      <c r="E39" s="9" t="s">
        <v>1</v>
      </c>
      <c r="F39" s="9" t="s">
        <v>19</v>
      </c>
      <c r="G39" s="9" t="s">
        <v>3</v>
      </c>
      <c r="H39" s="19">
        <v>59.7</v>
      </c>
    </row>
    <row r="40" spans="1:8" ht="65.25" customHeight="1" outlineLevel="1" thickBot="1" x14ac:dyDescent="0.25">
      <c r="A40" s="82"/>
      <c r="B40" s="15" t="s">
        <v>82</v>
      </c>
      <c r="C40" s="24" t="s">
        <v>52</v>
      </c>
      <c r="D40" s="14" t="s">
        <v>2</v>
      </c>
      <c r="E40" s="14" t="s">
        <v>1</v>
      </c>
      <c r="F40" s="14" t="s">
        <v>20</v>
      </c>
      <c r="G40" s="14" t="s">
        <v>4</v>
      </c>
      <c r="H40" s="21">
        <v>3100</v>
      </c>
    </row>
    <row r="41" spans="1:8" ht="42" customHeight="1" x14ac:dyDescent="0.2">
      <c r="A41" s="114">
        <v>8</v>
      </c>
      <c r="B41" s="65" t="s">
        <v>83</v>
      </c>
      <c r="C41" s="22" t="s">
        <v>51</v>
      </c>
      <c r="D41" s="68"/>
      <c r="E41" s="68"/>
      <c r="F41" s="68"/>
      <c r="G41" s="68"/>
      <c r="H41" s="16">
        <f>H42</f>
        <v>6458.9</v>
      </c>
    </row>
    <row r="42" spans="1:8" ht="41.25" customHeight="1" outlineLevel="1" thickBot="1" x14ac:dyDescent="0.25">
      <c r="A42" s="115"/>
      <c r="B42" s="67"/>
      <c r="C42" s="37" t="s">
        <v>56</v>
      </c>
      <c r="D42" s="14" t="s">
        <v>23</v>
      </c>
      <c r="E42" s="14" t="s">
        <v>22</v>
      </c>
      <c r="F42" s="14" t="s">
        <v>21</v>
      </c>
      <c r="G42" s="14" t="s">
        <v>3</v>
      </c>
      <c r="H42" s="21">
        <v>6458.9</v>
      </c>
    </row>
    <row r="43" spans="1:8" ht="20.25" customHeight="1" x14ac:dyDescent="0.2">
      <c r="A43" s="122">
        <v>9</v>
      </c>
      <c r="B43" s="73" t="s">
        <v>84</v>
      </c>
      <c r="C43" s="22" t="s">
        <v>51</v>
      </c>
      <c r="D43" s="69"/>
      <c r="E43" s="69"/>
      <c r="F43" s="69"/>
      <c r="G43" s="69"/>
      <c r="H43" s="16">
        <f>H44+H45+H46+H47</f>
        <v>4503.2</v>
      </c>
    </row>
    <row r="44" spans="1:8" ht="20.25" customHeight="1" outlineLevel="1" x14ac:dyDescent="0.2">
      <c r="A44" s="123"/>
      <c r="B44" s="74"/>
      <c r="C44" s="76" t="s">
        <v>56</v>
      </c>
      <c r="D44" s="17" t="s">
        <v>11</v>
      </c>
      <c r="E44" s="17" t="s">
        <v>22</v>
      </c>
      <c r="F44" s="17" t="s">
        <v>26</v>
      </c>
      <c r="G44" s="17" t="s">
        <v>12</v>
      </c>
      <c r="H44" s="19">
        <v>2438.6999999999998</v>
      </c>
    </row>
    <row r="45" spans="1:8" ht="20.25" customHeight="1" outlineLevel="1" x14ac:dyDescent="0.2">
      <c r="A45" s="123"/>
      <c r="B45" s="74"/>
      <c r="C45" s="77"/>
      <c r="D45" s="17" t="s">
        <v>11</v>
      </c>
      <c r="E45" s="17" t="s">
        <v>22</v>
      </c>
      <c r="F45" s="17" t="s">
        <v>26</v>
      </c>
      <c r="G45" s="17" t="s">
        <v>3</v>
      </c>
      <c r="H45" s="19">
        <v>29.4</v>
      </c>
    </row>
    <row r="46" spans="1:8" ht="26.25" customHeight="1" outlineLevel="1" x14ac:dyDescent="0.2">
      <c r="A46" s="123"/>
      <c r="B46" s="75"/>
      <c r="C46" s="78"/>
      <c r="D46" s="17" t="s">
        <v>11</v>
      </c>
      <c r="E46" s="17" t="s">
        <v>22</v>
      </c>
      <c r="F46" s="17" t="s">
        <v>26</v>
      </c>
      <c r="G46" s="17" t="s">
        <v>5</v>
      </c>
      <c r="H46" s="19">
        <v>228.4</v>
      </c>
    </row>
    <row r="47" spans="1:8" ht="64.5" customHeight="1" outlineLevel="1" thickBot="1" x14ac:dyDescent="0.25">
      <c r="A47" s="139"/>
      <c r="B47" s="63" t="s">
        <v>118</v>
      </c>
      <c r="C47" s="79"/>
      <c r="D47" s="20" t="s">
        <v>11</v>
      </c>
      <c r="E47" s="20" t="s">
        <v>22</v>
      </c>
      <c r="F47" s="20" t="s">
        <v>119</v>
      </c>
      <c r="G47" s="20" t="s">
        <v>3</v>
      </c>
      <c r="H47" s="21">
        <v>1806.7</v>
      </c>
    </row>
    <row r="48" spans="1:8" ht="36" customHeight="1" x14ac:dyDescent="0.2">
      <c r="A48" s="122">
        <v>10</v>
      </c>
      <c r="B48" s="101" t="s">
        <v>106</v>
      </c>
      <c r="C48" s="22" t="s">
        <v>51</v>
      </c>
      <c r="D48" s="69"/>
      <c r="E48" s="69"/>
      <c r="F48" s="69"/>
      <c r="G48" s="69"/>
      <c r="H48" s="16">
        <f>H49+H50+H51+H52+H53</f>
        <v>33734.300000000003</v>
      </c>
    </row>
    <row r="49" spans="1:8" ht="36" customHeight="1" x14ac:dyDescent="0.2">
      <c r="A49" s="123"/>
      <c r="B49" s="103"/>
      <c r="C49" s="76" t="s">
        <v>140</v>
      </c>
      <c r="D49" s="17" t="s">
        <v>23</v>
      </c>
      <c r="E49" s="17" t="s">
        <v>22</v>
      </c>
      <c r="F49" s="17" t="s">
        <v>28</v>
      </c>
      <c r="G49" s="17" t="s">
        <v>3</v>
      </c>
      <c r="H49" s="19">
        <v>1924.9</v>
      </c>
    </row>
    <row r="50" spans="1:8" ht="22.5" customHeight="1" x14ac:dyDescent="0.2">
      <c r="A50" s="123"/>
      <c r="B50" s="103"/>
      <c r="C50" s="77"/>
      <c r="D50" s="17" t="s">
        <v>25</v>
      </c>
      <c r="E50" s="17" t="s">
        <v>22</v>
      </c>
      <c r="F50" s="17" t="s">
        <v>28</v>
      </c>
      <c r="G50" s="17" t="s">
        <v>3</v>
      </c>
      <c r="H50" s="19">
        <v>562.9</v>
      </c>
    </row>
    <row r="51" spans="1:8" ht="63.75" customHeight="1" x14ac:dyDescent="0.2">
      <c r="A51" s="123"/>
      <c r="B51" s="38" t="s">
        <v>111</v>
      </c>
      <c r="C51" s="78"/>
      <c r="D51" s="17" t="s">
        <v>25</v>
      </c>
      <c r="E51" s="17" t="s">
        <v>22</v>
      </c>
      <c r="F51" s="17" t="s">
        <v>112</v>
      </c>
      <c r="G51" s="17" t="s">
        <v>3</v>
      </c>
      <c r="H51" s="19">
        <v>4011</v>
      </c>
    </row>
    <row r="52" spans="1:8" ht="80.25" customHeight="1" outlineLevel="1" x14ac:dyDescent="0.2">
      <c r="A52" s="123"/>
      <c r="B52" s="49" t="s">
        <v>85</v>
      </c>
      <c r="C52" s="78"/>
      <c r="D52" s="17" t="s">
        <v>71</v>
      </c>
      <c r="E52" s="17" t="s">
        <v>22</v>
      </c>
      <c r="F52" s="17" t="s">
        <v>86</v>
      </c>
      <c r="G52" s="17" t="s">
        <v>4</v>
      </c>
      <c r="H52" s="19">
        <v>9274.4</v>
      </c>
    </row>
    <row r="53" spans="1:8" ht="80.25" customHeight="1" outlineLevel="1" thickBot="1" x14ac:dyDescent="0.25">
      <c r="A53" s="139"/>
      <c r="B53" s="60" t="s">
        <v>139</v>
      </c>
      <c r="C53" s="79"/>
      <c r="D53" s="20" t="s">
        <v>25</v>
      </c>
      <c r="E53" s="20" t="s">
        <v>22</v>
      </c>
      <c r="F53" s="20" t="s">
        <v>138</v>
      </c>
      <c r="G53" s="20" t="s">
        <v>3</v>
      </c>
      <c r="H53" s="21">
        <v>17961.099999999999</v>
      </c>
    </row>
    <row r="54" spans="1:8" ht="21.75" customHeight="1" x14ac:dyDescent="0.2">
      <c r="A54" s="87">
        <v>11</v>
      </c>
      <c r="B54" s="70" t="s">
        <v>87</v>
      </c>
      <c r="C54" s="23" t="s">
        <v>51</v>
      </c>
      <c r="D54" s="64"/>
      <c r="E54" s="64"/>
      <c r="F54" s="64"/>
      <c r="G54" s="64"/>
      <c r="H54" s="45">
        <f>H55+H56+H57+H58+H59</f>
        <v>4210.3</v>
      </c>
    </row>
    <row r="55" spans="1:8" ht="21.75" customHeight="1" outlineLevel="1" x14ac:dyDescent="0.2">
      <c r="A55" s="88"/>
      <c r="B55" s="71"/>
      <c r="C55" s="76" t="s">
        <v>56</v>
      </c>
      <c r="D55" s="9" t="s">
        <v>23</v>
      </c>
      <c r="E55" s="9" t="s">
        <v>22</v>
      </c>
      <c r="F55" s="9" t="s">
        <v>29</v>
      </c>
      <c r="G55" s="9" t="s">
        <v>3</v>
      </c>
      <c r="H55" s="19">
        <v>1329.5</v>
      </c>
    </row>
    <row r="56" spans="1:8" ht="21.75" customHeight="1" outlineLevel="1" x14ac:dyDescent="0.2">
      <c r="A56" s="88"/>
      <c r="B56" s="71"/>
      <c r="C56" s="77"/>
      <c r="D56" s="9" t="s">
        <v>25</v>
      </c>
      <c r="E56" s="9" t="s">
        <v>22</v>
      </c>
      <c r="F56" s="9" t="s">
        <v>29</v>
      </c>
      <c r="G56" s="9" t="s">
        <v>3</v>
      </c>
      <c r="H56" s="19">
        <v>2822.6</v>
      </c>
    </row>
    <row r="57" spans="1:8" ht="21.75" customHeight="1" outlineLevel="1" x14ac:dyDescent="0.2">
      <c r="A57" s="88"/>
      <c r="B57" s="71"/>
      <c r="C57" s="77"/>
      <c r="D57" s="9" t="s">
        <v>27</v>
      </c>
      <c r="E57" s="9" t="s">
        <v>22</v>
      </c>
      <c r="F57" s="9" t="s">
        <v>29</v>
      </c>
      <c r="G57" s="9" t="s">
        <v>3</v>
      </c>
      <c r="H57" s="19">
        <v>29</v>
      </c>
    </row>
    <row r="58" spans="1:8" ht="21.75" customHeight="1" outlineLevel="1" x14ac:dyDescent="0.2">
      <c r="A58" s="89"/>
      <c r="B58" s="72"/>
      <c r="C58" s="77"/>
      <c r="D58" s="9" t="s">
        <v>11</v>
      </c>
      <c r="E58" s="9" t="s">
        <v>22</v>
      </c>
      <c r="F58" s="9" t="s">
        <v>29</v>
      </c>
      <c r="G58" s="9" t="s">
        <v>3</v>
      </c>
      <c r="H58" s="19">
        <v>9.5</v>
      </c>
    </row>
    <row r="59" spans="1:8" ht="21.75" customHeight="1" outlineLevel="1" thickBot="1" x14ac:dyDescent="0.25">
      <c r="A59" s="89"/>
      <c r="B59" s="72"/>
      <c r="C59" s="121"/>
      <c r="D59" s="51" t="s">
        <v>30</v>
      </c>
      <c r="E59" s="51" t="s">
        <v>22</v>
      </c>
      <c r="F59" s="51" t="s">
        <v>29</v>
      </c>
      <c r="G59" s="51" t="s">
        <v>3</v>
      </c>
      <c r="H59" s="34">
        <v>19.7</v>
      </c>
    </row>
    <row r="60" spans="1:8" ht="21" customHeight="1" x14ac:dyDescent="0.2">
      <c r="A60" s="80">
        <v>12</v>
      </c>
      <c r="B60" s="65" t="s">
        <v>88</v>
      </c>
      <c r="C60" s="22" t="s">
        <v>51</v>
      </c>
      <c r="D60" s="68"/>
      <c r="E60" s="68"/>
      <c r="F60" s="68"/>
      <c r="G60" s="68"/>
      <c r="H60" s="16">
        <f>H61+H62+H63</f>
        <v>3241.1</v>
      </c>
    </row>
    <row r="61" spans="1:8" ht="21" customHeight="1" x14ac:dyDescent="0.2">
      <c r="A61" s="81"/>
      <c r="B61" s="66"/>
      <c r="C61" s="76" t="s">
        <v>56</v>
      </c>
      <c r="D61" s="9" t="s">
        <v>23</v>
      </c>
      <c r="E61" s="9" t="s">
        <v>22</v>
      </c>
      <c r="F61" s="9" t="s">
        <v>31</v>
      </c>
      <c r="G61" s="9" t="s">
        <v>12</v>
      </c>
      <c r="H61" s="19">
        <v>946</v>
      </c>
    </row>
    <row r="62" spans="1:8" ht="21" customHeight="1" x14ac:dyDescent="0.2">
      <c r="A62" s="81"/>
      <c r="B62" s="66"/>
      <c r="C62" s="77"/>
      <c r="D62" s="9" t="s">
        <v>25</v>
      </c>
      <c r="E62" s="9" t="s">
        <v>22</v>
      </c>
      <c r="F62" s="9" t="s">
        <v>31</v>
      </c>
      <c r="G62" s="9" t="s">
        <v>12</v>
      </c>
      <c r="H62" s="19">
        <v>2092</v>
      </c>
    </row>
    <row r="63" spans="1:8" ht="21" customHeight="1" outlineLevel="1" thickBot="1" x14ac:dyDescent="0.25">
      <c r="A63" s="82"/>
      <c r="B63" s="67"/>
      <c r="C63" s="121"/>
      <c r="D63" s="57" t="s">
        <v>2</v>
      </c>
      <c r="E63" s="57" t="s">
        <v>22</v>
      </c>
      <c r="F63" s="57" t="s">
        <v>31</v>
      </c>
      <c r="G63" s="57" t="s">
        <v>4</v>
      </c>
      <c r="H63" s="135">
        <v>203.1</v>
      </c>
    </row>
    <row r="64" spans="1:8" ht="22.5" customHeight="1" x14ac:dyDescent="0.2">
      <c r="A64" s="96">
        <v>13</v>
      </c>
      <c r="B64" s="92" t="s">
        <v>89</v>
      </c>
      <c r="C64" s="39" t="s">
        <v>51</v>
      </c>
      <c r="D64" s="86"/>
      <c r="E64" s="86"/>
      <c r="F64" s="86"/>
      <c r="G64" s="86"/>
      <c r="H64" s="16">
        <f>H65+H66+H67+H68+H69</f>
        <v>24838.400000000001</v>
      </c>
    </row>
    <row r="65" spans="1:8" ht="22.5" customHeight="1" outlineLevel="1" x14ac:dyDescent="0.2">
      <c r="A65" s="97"/>
      <c r="B65" s="93"/>
      <c r="C65" s="99" t="s">
        <v>56</v>
      </c>
      <c r="D65" s="40" t="s">
        <v>27</v>
      </c>
      <c r="E65" s="40" t="s">
        <v>22</v>
      </c>
      <c r="F65" s="40" t="s">
        <v>32</v>
      </c>
      <c r="G65" s="40" t="s">
        <v>3</v>
      </c>
      <c r="H65" s="19">
        <v>2702</v>
      </c>
    </row>
    <row r="66" spans="1:8" ht="22.5" customHeight="1" outlineLevel="1" x14ac:dyDescent="0.2">
      <c r="A66" s="97"/>
      <c r="B66" s="94"/>
      <c r="C66" s="100"/>
      <c r="D66" s="40" t="s">
        <v>27</v>
      </c>
      <c r="E66" s="40" t="s">
        <v>22</v>
      </c>
      <c r="F66" s="40" t="s">
        <v>32</v>
      </c>
      <c r="G66" s="40" t="s">
        <v>5</v>
      </c>
      <c r="H66" s="19">
        <v>10013.799999999999</v>
      </c>
    </row>
    <row r="67" spans="1:8" ht="22.5" customHeight="1" outlineLevel="1" x14ac:dyDescent="0.2">
      <c r="A67" s="97"/>
      <c r="B67" s="94"/>
      <c r="C67" s="100"/>
      <c r="D67" s="48" t="s">
        <v>122</v>
      </c>
      <c r="E67" s="48" t="s">
        <v>22</v>
      </c>
      <c r="F67" s="48" t="s">
        <v>123</v>
      </c>
      <c r="G67" s="48" t="s">
        <v>3</v>
      </c>
      <c r="H67" s="136">
        <v>50</v>
      </c>
    </row>
    <row r="68" spans="1:8" ht="22.5" customHeight="1" outlineLevel="1" x14ac:dyDescent="0.2">
      <c r="A68" s="97"/>
      <c r="B68" s="93"/>
      <c r="C68" s="100"/>
      <c r="D68" s="48" t="s">
        <v>71</v>
      </c>
      <c r="E68" s="48" t="s">
        <v>22</v>
      </c>
      <c r="F68" s="48" t="s">
        <v>123</v>
      </c>
      <c r="G68" s="48" t="s">
        <v>5</v>
      </c>
      <c r="H68" s="136">
        <v>0.4</v>
      </c>
    </row>
    <row r="69" spans="1:8" ht="66.75" customHeight="1" outlineLevel="1" thickBot="1" x14ac:dyDescent="0.25">
      <c r="A69" s="98"/>
      <c r="B69" s="61" t="s">
        <v>134</v>
      </c>
      <c r="C69" s="79"/>
      <c r="D69" s="62" t="s">
        <v>27</v>
      </c>
      <c r="E69" s="62" t="s">
        <v>22</v>
      </c>
      <c r="F69" s="62" t="s">
        <v>135</v>
      </c>
      <c r="G69" s="62" t="s">
        <v>5</v>
      </c>
      <c r="H69" s="137">
        <v>12072.2</v>
      </c>
    </row>
    <row r="70" spans="1:8" ht="36.75" customHeight="1" outlineLevel="1" x14ac:dyDescent="0.2">
      <c r="A70" s="87">
        <v>14</v>
      </c>
      <c r="B70" s="66" t="s">
        <v>92</v>
      </c>
      <c r="C70" s="23" t="s">
        <v>51</v>
      </c>
      <c r="D70" s="64"/>
      <c r="E70" s="64"/>
      <c r="F70" s="64"/>
      <c r="G70" s="64"/>
      <c r="H70" s="45">
        <f>H71+H72</f>
        <v>6327.7</v>
      </c>
    </row>
    <row r="71" spans="1:8" ht="33.75" customHeight="1" outlineLevel="1" x14ac:dyDescent="0.2">
      <c r="A71" s="88"/>
      <c r="B71" s="70"/>
      <c r="C71" s="10" t="s">
        <v>56</v>
      </c>
      <c r="D71" s="9" t="s">
        <v>25</v>
      </c>
      <c r="E71" s="9" t="s">
        <v>1</v>
      </c>
      <c r="F71" s="9" t="s">
        <v>94</v>
      </c>
      <c r="G71" s="9" t="s">
        <v>24</v>
      </c>
      <c r="H71" s="19">
        <v>3690.7</v>
      </c>
    </row>
    <row r="72" spans="1:8" ht="80.25" customHeight="1" outlineLevel="1" thickBot="1" x14ac:dyDescent="0.25">
      <c r="A72" s="82"/>
      <c r="B72" s="35" t="s">
        <v>93</v>
      </c>
      <c r="C72" s="37" t="s">
        <v>56</v>
      </c>
      <c r="D72" s="14" t="s">
        <v>25</v>
      </c>
      <c r="E72" s="14" t="s">
        <v>22</v>
      </c>
      <c r="F72" s="14" t="s">
        <v>95</v>
      </c>
      <c r="G72" s="14" t="s">
        <v>3</v>
      </c>
      <c r="H72" s="21">
        <v>2637</v>
      </c>
    </row>
    <row r="73" spans="1:8" ht="18.75" customHeight="1" x14ac:dyDescent="0.2">
      <c r="A73" s="80">
        <v>15</v>
      </c>
      <c r="B73" s="65" t="s">
        <v>97</v>
      </c>
      <c r="C73" s="22" t="s">
        <v>51</v>
      </c>
      <c r="D73" s="68"/>
      <c r="E73" s="68"/>
      <c r="F73" s="68"/>
      <c r="G73" s="68"/>
      <c r="H73" s="16">
        <f>H74+H75+H76+H77</f>
        <v>4680.3999999999996</v>
      </c>
    </row>
    <row r="74" spans="1:8" ht="23.25" customHeight="1" x14ac:dyDescent="0.2">
      <c r="A74" s="87"/>
      <c r="B74" s="70"/>
      <c r="C74" s="90" t="s">
        <v>67</v>
      </c>
      <c r="D74" s="9" t="s">
        <v>34</v>
      </c>
      <c r="E74" s="9" t="s">
        <v>10</v>
      </c>
      <c r="F74" s="9" t="s">
        <v>33</v>
      </c>
      <c r="G74" s="9" t="s">
        <v>3</v>
      </c>
      <c r="H74" s="19">
        <v>1304.5999999999999</v>
      </c>
    </row>
    <row r="75" spans="1:8" ht="24.75" customHeight="1" outlineLevel="1" x14ac:dyDescent="0.2">
      <c r="A75" s="88"/>
      <c r="B75" s="71"/>
      <c r="C75" s="91"/>
      <c r="D75" s="9" t="s">
        <v>34</v>
      </c>
      <c r="E75" s="9" t="s">
        <v>10</v>
      </c>
      <c r="F75" s="9" t="s">
        <v>33</v>
      </c>
      <c r="G75" s="9" t="s">
        <v>5</v>
      </c>
      <c r="H75" s="19">
        <v>380</v>
      </c>
    </row>
    <row r="76" spans="1:8" ht="26.25" customHeight="1" outlineLevel="1" x14ac:dyDescent="0.2">
      <c r="A76" s="89"/>
      <c r="B76" s="36" t="s">
        <v>98</v>
      </c>
      <c r="C76" s="90" t="s">
        <v>67</v>
      </c>
      <c r="D76" s="9" t="s">
        <v>34</v>
      </c>
      <c r="E76" s="9" t="s">
        <v>10</v>
      </c>
      <c r="F76" s="9" t="s">
        <v>35</v>
      </c>
      <c r="G76" s="9" t="s">
        <v>3</v>
      </c>
      <c r="H76" s="19">
        <v>2953.6</v>
      </c>
    </row>
    <row r="77" spans="1:8" ht="48" customHeight="1" outlineLevel="1" thickBot="1" x14ac:dyDescent="0.25">
      <c r="A77" s="82"/>
      <c r="B77" s="33" t="s">
        <v>90</v>
      </c>
      <c r="C77" s="95"/>
      <c r="D77" s="57" t="s">
        <v>34</v>
      </c>
      <c r="E77" s="57" t="s">
        <v>10</v>
      </c>
      <c r="F77" s="57" t="s">
        <v>91</v>
      </c>
      <c r="G77" s="57" t="s">
        <v>3</v>
      </c>
      <c r="H77" s="135">
        <v>42.2</v>
      </c>
    </row>
    <row r="78" spans="1:8" ht="19.5" customHeight="1" x14ac:dyDescent="0.2">
      <c r="A78" s="114">
        <v>16</v>
      </c>
      <c r="B78" s="116" t="s">
        <v>99</v>
      </c>
      <c r="C78" s="22" t="s">
        <v>51</v>
      </c>
      <c r="D78" s="68"/>
      <c r="E78" s="68"/>
      <c r="F78" s="68"/>
      <c r="G78" s="68"/>
      <c r="H78" s="16">
        <f>H79+H80+H81+H82+H83+H84</f>
        <v>92314.6</v>
      </c>
    </row>
    <row r="79" spans="1:8" ht="19.5" customHeight="1" outlineLevel="1" x14ac:dyDescent="0.2">
      <c r="A79" s="81"/>
      <c r="B79" s="66"/>
      <c r="C79" s="76" t="s">
        <v>57</v>
      </c>
      <c r="D79" s="9" t="s">
        <v>37</v>
      </c>
      <c r="E79" s="9" t="s">
        <v>10</v>
      </c>
      <c r="F79" s="9" t="s">
        <v>36</v>
      </c>
      <c r="G79" s="9" t="s">
        <v>12</v>
      </c>
      <c r="H79" s="19">
        <v>150</v>
      </c>
    </row>
    <row r="80" spans="1:8" ht="19.5" customHeight="1" outlineLevel="1" x14ac:dyDescent="0.2">
      <c r="A80" s="81"/>
      <c r="B80" s="66"/>
      <c r="C80" s="77"/>
      <c r="D80" s="9" t="s">
        <v>37</v>
      </c>
      <c r="E80" s="9" t="s">
        <v>10</v>
      </c>
      <c r="F80" s="9" t="s">
        <v>36</v>
      </c>
      <c r="G80" s="9" t="s">
        <v>3</v>
      </c>
      <c r="H80" s="19">
        <v>7369.9</v>
      </c>
    </row>
    <row r="81" spans="1:8" ht="19.5" customHeight="1" outlineLevel="1" x14ac:dyDescent="0.2">
      <c r="A81" s="81"/>
      <c r="B81" s="66"/>
      <c r="C81" s="118" t="s">
        <v>52</v>
      </c>
      <c r="D81" s="9" t="s">
        <v>37</v>
      </c>
      <c r="E81" s="9" t="s">
        <v>1</v>
      </c>
      <c r="F81" s="9" t="s">
        <v>36</v>
      </c>
      <c r="G81" s="9" t="s">
        <v>3</v>
      </c>
      <c r="H81" s="19">
        <v>13764.1</v>
      </c>
    </row>
    <row r="82" spans="1:8" ht="19.5" customHeight="1" outlineLevel="1" x14ac:dyDescent="0.2">
      <c r="A82" s="81"/>
      <c r="B82" s="66"/>
      <c r="C82" s="119"/>
      <c r="D82" s="9" t="s">
        <v>37</v>
      </c>
      <c r="E82" s="9" t="s">
        <v>1</v>
      </c>
      <c r="F82" s="9" t="s">
        <v>36</v>
      </c>
      <c r="G82" s="9" t="s">
        <v>24</v>
      </c>
      <c r="H82" s="19">
        <v>1471.6</v>
      </c>
    </row>
    <row r="83" spans="1:8" ht="32.25" customHeight="1" outlineLevel="1" x14ac:dyDescent="0.2">
      <c r="A83" s="81"/>
      <c r="B83" s="49" t="s">
        <v>96</v>
      </c>
      <c r="C83" s="25" t="s">
        <v>52</v>
      </c>
      <c r="D83" s="17" t="s">
        <v>37</v>
      </c>
      <c r="E83" s="17" t="s">
        <v>1</v>
      </c>
      <c r="F83" s="17" t="s">
        <v>141</v>
      </c>
      <c r="G83" s="17" t="s">
        <v>24</v>
      </c>
      <c r="H83" s="19">
        <v>69037.399999999994</v>
      </c>
    </row>
    <row r="84" spans="1:8" ht="82.5" customHeight="1" outlineLevel="1" thickBot="1" x14ac:dyDescent="0.25">
      <c r="A84" s="98"/>
      <c r="B84" s="140" t="s">
        <v>137</v>
      </c>
      <c r="C84" s="141" t="s">
        <v>57</v>
      </c>
      <c r="D84" s="142" t="s">
        <v>37</v>
      </c>
      <c r="E84" s="142" t="s">
        <v>10</v>
      </c>
      <c r="F84" s="142" t="s">
        <v>136</v>
      </c>
      <c r="G84" s="142" t="s">
        <v>3</v>
      </c>
      <c r="H84" s="135">
        <v>521.6</v>
      </c>
    </row>
    <row r="85" spans="1:8" ht="17.25" customHeight="1" x14ac:dyDescent="0.2">
      <c r="A85" s="80">
        <v>17</v>
      </c>
      <c r="B85" s="116" t="s">
        <v>100</v>
      </c>
      <c r="C85" s="22" t="s">
        <v>51</v>
      </c>
      <c r="D85" s="68"/>
      <c r="E85" s="68"/>
      <c r="F85" s="68"/>
      <c r="G85" s="68"/>
      <c r="H85" s="16">
        <f>H86+H87</f>
        <v>1239.5</v>
      </c>
    </row>
    <row r="86" spans="1:8" ht="48.75" customHeight="1" outlineLevel="1" x14ac:dyDescent="0.2">
      <c r="A86" s="88"/>
      <c r="B86" s="66"/>
      <c r="C86" s="59" t="s">
        <v>67</v>
      </c>
      <c r="D86" s="9" t="s">
        <v>34</v>
      </c>
      <c r="E86" s="9" t="s">
        <v>10</v>
      </c>
      <c r="F86" s="9" t="s">
        <v>38</v>
      </c>
      <c r="G86" s="9" t="s">
        <v>3</v>
      </c>
      <c r="H86" s="19">
        <v>650</v>
      </c>
    </row>
    <row r="87" spans="1:8" ht="18" customHeight="1" outlineLevel="1" thickBot="1" x14ac:dyDescent="0.25">
      <c r="A87" s="82"/>
      <c r="B87" s="117"/>
      <c r="C87" s="37" t="s">
        <v>56</v>
      </c>
      <c r="D87" s="14" t="s">
        <v>23</v>
      </c>
      <c r="E87" s="14" t="s">
        <v>22</v>
      </c>
      <c r="F87" s="14" t="s">
        <v>38</v>
      </c>
      <c r="G87" s="14" t="s">
        <v>3</v>
      </c>
      <c r="H87" s="21">
        <v>589.5</v>
      </c>
    </row>
    <row r="88" spans="1:8" ht="24" customHeight="1" x14ac:dyDescent="0.2">
      <c r="A88" s="81">
        <v>18</v>
      </c>
      <c r="B88" s="66" t="s">
        <v>101</v>
      </c>
      <c r="C88" s="23" t="s">
        <v>51</v>
      </c>
      <c r="D88" s="64"/>
      <c r="E88" s="64"/>
      <c r="F88" s="64"/>
      <c r="G88" s="64"/>
      <c r="H88" s="45">
        <f>H89+H90+H91</f>
        <v>2579.9</v>
      </c>
    </row>
    <row r="89" spans="1:8" ht="24" customHeight="1" outlineLevel="1" x14ac:dyDescent="0.2">
      <c r="A89" s="81"/>
      <c r="B89" s="126"/>
      <c r="C89" s="58" t="s">
        <v>56</v>
      </c>
      <c r="D89" s="9" t="s">
        <v>27</v>
      </c>
      <c r="E89" s="9" t="s">
        <v>22</v>
      </c>
      <c r="F89" s="9" t="s">
        <v>39</v>
      </c>
      <c r="G89" s="9" t="s">
        <v>3</v>
      </c>
      <c r="H89" s="19">
        <v>40</v>
      </c>
    </row>
    <row r="90" spans="1:8" ht="20.25" customHeight="1" outlineLevel="1" x14ac:dyDescent="0.2">
      <c r="A90" s="81"/>
      <c r="B90" s="126"/>
      <c r="C90" s="25" t="s">
        <v>52</v>
      </c>
      <c r="D90" s="51" t="s">
        <v>18</v>
      </c>
      <c r="E90" s="51" t="s">
        <v>1</v>
      </c>
      <c r="F90" s="51" t="s">
        <v>39</v>
      </c>
      <c r="G90" s="51" t="s">
        <v>3</v>
      </c>
      <c r="H90" s="34">
        <v>559.9</v>
      </c>
    </row>
    <row r="91" spans="1:8" ht="65.25" customHeight="1" outlineLevel="1" thickBot="1" x14ac:dyDescent="0.25">
      <c r="A91" s="98"/>
      <c r="B91" s="41" t="s">
        <v>114</v>
      </c>
      <c r="C91" s="53" t="s">
        <v>56</v>
      </c>
      <c r="D91" s="14" t="s">
        <v>25</v>
      </c>
      <c r="E91" s="14" t="s">
        <v>22</v>
      </c>
      <c r="F91" s="14" t="s">
        <v>113</v>
      </c>
      <c r="G91" s="14" t="s">
        <v>3</v>
      </c>
      <c r="H91" s="21">
        <v>1980</v>
      </c>
    </row>
    <row r="92" spans="1:8" ht="24" customHeight="1" x14ac:dyDescent="0.2">
      <c r="A92" s="80">
        <v>19</v>
      </c>
      <c r="B92" s="65" t="s">
        <v>102</v>
      </c>
      <c r="C92" s="22" t="s">
        <v>51</v>
      </c>
      <c r="D92" s="68"/>
      <c r="E92" s="68"/>
      <c r="F92" s="68"/>
      <c r="G92" s="68"/>
      <c r="H92" s="16">
        <f>H93+H94+H95+H96+H97+H98</f>
        <v>1754</v>
      </c>
    </row>
    <row r="93" spans="1:8" ht="24" customHeight="1" x14ac:dyDescent="0.2">
      <c r="A93" s="87"/>
      <c r="B93" s="70"/>
      <c r="C93" s="54" t="s">
        <v>73</v>
      </c>
      <c r="D93" s="52" t="s">
        <v>30</v>
      </c>
      <c r="E93" s="52" t="s">
        <v>10</v>
      </c>
      <c r="F93" s="9" t="s">
        <v>40</v>
      </c>
      <c r="G93" s="9" t="s">
        <v>3</v>
      </c>
      <c r="H93" s="18">
        <v>51</v>
      </c>
    </row>
    <row r="94" spans="1:8" ht="24" customHeight="1" x14ac:dyDescent="0.2">
      <c r="A94" s="87"/>
      <c r="B94" s="70"/>
      <c r="C94" s="90" t="s">
        <v>67</v>
      </c>
      <c r="D94" s="9" t="s">
        <v>34</v>
      </c>
      <c r="E94" s="9" t="s">
        <v>10</v>
      </c>
      <c r="F94" s="9" t="s">
        <v>40</v>
      </c>
      <c r="G94" s="9" t="s">
        <v>3</v>
      </c>
      <c r="H94" s="19">
        <v>87.8</v>
      </c>
    </row>
    <row r="95" spans="1:8" ht="24" customHeight="1" outlineLevel="1" x14ac:dyDescent="0.2">
      <c r="A95" s="88"/>
      <c r="B95" s="71"/>
      <c r="C95" s="91"/>
      <c r="D95" s="9" t="s">
        <v>34</v>
      </c>
      <c r="E95" s="9" t="s">
        <v>10</v>
      </c>
      <c r="F95" s="9" t="s">
        <v>40</v>
      </c>
      <c r="G95" s="9" t="s">
        <v>5</v>
      </c>
      <c r="H95" s="19">
        <v>10</v>
      </c>
    </row>
    <row r="96" spans="1:8" ht="20.25" customHeight="1" outlineLevel="1" x14ac:dyDescent="0.2">
      <c r="A96" s="88"/>
      <c r="B96" s="71"/>
      <c r="C96" s="76" t="s">
        <v>56</v>
      </c>
      <c r="D96" s="9" t="s">
        <v>23</v>
      </c>
      <c r="E96" s="9" t="s">
        <v>22</v>
      </c>
      <c r="F96" s="9" t="s">
        <v>40</v>
      </c>
      <c r="G96" s="9" t="s">
        <v>3</v>
      </c>
      <c r="H96" s="19">
        <v>933</v>
      </c>
    </row>
    <row r="97" spans="1:8" ht="20.25" customHeight="1" outlineLevel="1" x14ac:dyDescent="0.2">
      <c r="A97" s="88"/>
      <c r="B97" s="71"/>
      <c r="C97" s="120"/>
      <c r="D97" s="9" t="s">
        <v>25</v>
      </c>
      <c r="E97" s="9" t="s">
        <v>22</v>
      </c>
      <c r="F97" s="9" t="s">
        <v>40</v>
      </c>
      <c r="G97" s="9" t="s">
        <v>3</v>
      </c>
      <c r="H97" s="19">
        <v>657.2</v>
      </c>
    </row>
    <row r="98" spans="1:8" ht="24" customHeight="1" outlineLevel="1" thickBot="1" x14ac:dyDescent="0.25">
      <c r="A98" s="82"/>
      <c r="B98" s="67"/>
      <c r="C98" s="24" t="s">
        <v>52</v>
      </c>
      <c r="D98" s="14" t="s">
        <v>41</v>
      </c>
      <c r="E98" s="14" t="s">
        <v>1</v>
      </c>
      <c r="F98" s="14" t="s">
        <v>40</v>
      </c>
      <c r="G98" s="14" t="s">
        <v>3</v>
      </c>
      <c r="H98" s="21">
        <v>15</v>
      </c>
    </row>
    <row r="99" spans="1:8" ht="24.75" customHeight="1" x14ac:dyDescent="0.2">
      <c r="A99" s="114">
        <v>20</v>
      </c>
      <c r="B99" s="116" t="s">
        <v>103</v>
      </c>
      <c r="C99" s="22" t="s">
        <v>51</v>
      </c>
      <c r="D99" s="68"/>
      <c r="E99" s="68"/>
      <c r="F99" s="68"/>
      <c r="G99" s="68"/>
      <c r="H99" s="16">
        <f>H100+H101+H102+H103+H104+H105</f>
        <v>51894.2</v>
      </c>
    </row>
    <row r="100" spans="1:8" ht="21" customHeight="1" outlineLevel="1" x14ac:dyDescent="0.2">
      <c r="A100" s="81"/>
      <c r="B100" s="66"/>
      <c r="C100" s="10" t="s">
        <v>57</v>
      </c>
      <c r="D100" s="9" t="s">
        <v>37</v>
      </c>
      <c r="E100" s="9" t="s">
        <v>10</v>
      </c>
      <c r="F100" s="9" t="s">
        <v>42</v>
      </c>
      <c r="G100" s="9" t="s">
        <v>3</v>
      </c>
      <c r="H100" s="19">
        <v>210</v>
      </c>
    </row>
    <row r="101" spans="1:8" ht="21" customHeight="1" outlineLevel="1" x14ac:dyDescent="0.2">
      <c r="A101" s="81"/>
      <c r="B101" s="66"/>
      <c r="C101" s="76" t="s">
        <v>56</v>
      </c>
      <c r="D101" s="9" t="s">
        <v>23</v>
      </c>
      <c r="E101" s="9" t="s">
        <v>22</v>
      </c>
      <c r="F101" s="9" t="s">
        <v>42</v>
      </c>
      <c r="G101" s="9" t="s">
        <v>3</v>
      </c>
      <c r="H101" s="19">
        <v>19015</v>
      </c>
    </row>
    <row r="102" spans="1:8" ht="21" customHeight="1" outlineLevel="1" x14ac:dyDescent="0.2">
      <c r="A102" s="81"/>
      <c r="B102" s="66"/>
      <c r="C102" s="77"/>
      <c r="D102" s="9" t="s">
        <v>25</v>
      </c>
      <c r="E102" s="9" t="s">
        <v>22</v>
      </c>
      <c r="F102" s="9" t="s">
        <v>42</v>
      </c>
      <c r="G102" s="9" t="s">
        <v>3</v>
      </c>
      <c r="H102" s="19">
        <v>9298.7000000000007</v>
      </c>
    </row>
    <row r="103" spans="1:8" ht="21" customHeight="1" outlineLevel="1" x14ac:dyDescent="0.2">
      <c r="A103" s="81"/>
      <c r="B103" s="66"/>
      <c r="C103" s="120"/>
      <c r="D103" s="9" t="s">
        <v>30</v>
      </c>
      <c r="E103" s="9" t="s">
        <v>22</v>
      </c>
      <c r="F103" s="9" t="s">
        <v>42</v>
      </c>
      <c r="G103" s="9" t="s">
        <v>3</v>
      </c>
      <c r="H103" s="19">
        <v>1302.5999999999999</v>
      </c>
    </row>
    <row r="104" spans="1:8" ht="21" customHeight="1" outlineLevel="1" x14ac:dyDescent="0.2">
      <c r="A104" s="81"/>
      <c r="B104" s="70"/>
      <c r="C104" s="54" t="s">
        <v>80</v>
      </c>
      <c r="D104" s="52" t="s">
        <v>120</v>
      </c>
      <c r="E104" s="52" t="s">
        <v>17</v>
      </c>
      <c r="F104" s="52" t="s">
        <v>121</v>
      </c>
      <c r="G104" s="52" t="s">
        <v>3</v>
      </c>
      <c r="H104" s="18">
        <v>1692.2</v>
      </c>
    </row>
    <row r="105" spans="1:8" ht="180" customHeight="1" outlineLevel="1" thickBot="1" x14ac:dyDescent="0.25">
      <c r="A105" s="98"/>
      <c r="B105" s="47" t="s">
        <v>129</v>
      </c>
      <c r="C105" s="54" t="s">
        <v>80</v>
      </c>
      <c r="D105" s="52" t="s">
        <v>120</v>
      </c>
      <c r="E105" s="52" t="s">
        <v>17</v>
      </c>
      <c r="F105" s="52" t="s">
        <v>130</v>
      </c>
      <c r="G105" s="52" t="s">
        <v>3</v>
      </c>
      <c r="H105" s="18">
        <v>20375.7</v>
      </c>
    </row>
    <row r="106" spans="1:8" ht="29.25" customHeight="1" outlineLevel="1" x14ac:dyDescent="0.2">
      <c r="A106" s="114">
        <v>21</v>
      </c>
      <c r="B106" s="116" t="s">
        <v>104</v>
      </c>
      <c r="C106" s="22" t="s">
        <v>51</v>
      </c>
      <c r="D106" s="68"/>
      <c r="E106" s="68"/>
      <c r="F106" s="68"/>
      <c r="G106" s="68"/>
      <c r="H106" s="16">
        <f>H107+H108</f>
        <v>3600.3</v>
      </c>
    </row>
    <row r="107" spans="1:8" ht="21.75" customHeight="1" outlineLevel="1" x14ac:dyDescent="0.2">
      <c r="A107" s="81"/>
      <c r="B107" s="66"/>
      <c r="C107" s="25" t="s">
        <v>60</v>
      </c>
      <c r="D107" s="9" t="s">
        <v>61</v>
      </c>
      <c r="E107" s="9" t="s">
        <v>17</v>
      </c>
      <c r="F107" s="9" t="s">
        <v>62</v>
      </c>
      <c r="G107" s="9" t="s">
        <v>3</v>
      </c>
      <c r="H107" s="19">
        <v>500.4</v>
      </c>
    </row>
    <row r="108" spans="1:8" ht="21.75" customHeight="1" outlineLevel="1" thickBot="1" x14ac:dyDescent="0.25">
      <c r="A108" s="115"/>
      <c r="B108" s="117"/>
      <c r="C108" s="24" t="s">
        <v>52</v>
      </c>
      <c r="D108" s="14" t="s">
        <v>61</v>
      </c>
      <c r="E108" s="14" t="s">
        <v>1</v>
      </c>
      <c r="F108" s="14" t="s">
        <v>62</v>
      </c>
      <c r="G108" s="14" t="s">
        <v>3</v>
      </c>
      <c r="H108" s="21">
        <v>3099.9</v>
      </c>
    </row>
    <row r="109" spans="1:8" ht="28.5" customHeight="1" outlineLevel="1" x14ac:dyDescent="0.2">
      <c r="A109" s="131">
        <v>22</v>
      </c>
      <c r="B109" s="116" t="s">
        <v>105</v>
      </c>
      <c r="C109" s="22" t="s">
        <v>51</v>
      </c>
      <c r="D109" s="26"/>
      <c r="E109" s="27"/>
      <c r="F109" s="27"/>
      <c r="G109" s="28"/>
      <c r="H109" s="16">
        <f>H110</f>
        <v>1992.6999999999998</v>
      </c>
    </row>
    <row r="110" spans="1:8" ht="27" customHeight="1" outlineLevel="1" x14ac:dyDescent="0.2">
      <c r="A110" s="132"/>
      <c r="B110" s="70"/>
      <c r="C110" s="118" t="s">
        <v>67</v>
      </c>
      <c r="D110" s="30" t="s">
        <v>11</v>
      </c>
      <c r="E110" s="30" t="s">
        <v>10</v>
      </c>
      <c r="F110" s="30" t="s">
        <v>66</v>
      </c>
      <c r="G110" s="29"/>
      <c r="H110" s="45">
        <f>H111+H113+H114+H112</f>
        <v>1992.6999999999998</v>
      </c>
    </row>
    <row r="111" spans="1:8" ht="32.25" customHeight="1" outlineLevel="1" x14ac:dyDescent="0.2">
      <c r="A111" s="132"/>
      <c r="B111" s="42" t="s">
        <v>63</v>
      </c>
      <c r="C111" s="78"/>
      <c r="D111" s="52" t="s">
        <v>11</v>
      </c>
      <c r="E111" s="52" t="s">
        <v>10</v>
      </c>
      <c r="F111" s="52" t="s">
        <v>65</v>
      </c>
      <c r="G111" s="9" t="s">
        <v>3</v>
      </c>
      <c r="H111" s="19">
        <v>928.3</v>
      </c>
    </row>
    <row r="112" spans="1:8" ht="29.25" customHeight="1" outlineLevel="1" x14ac:dyDescent="0.2">
      <c r="A112" s="132"/>
      <c r="B112" s="42" t="s">
        <v>132</v>
      </c>
      <c r="C112" s="78"/>
      <c r="D112" s="52" t="s">
        <v>11</v>
      </c>
      <c r="E112" s="52" t="s">
        <v>10</v>
      </c>
      <c r="F112" s="52" t="s">
        <v>131</v>
      </c>
      <c r="G112" s="9" t="s">
        <v>3</v>
      </c>
      <c r="H112" s="19">
        <v>304.39999999999998</v>
      </c>
    </row>
    <row r="113" spans="1:9" ht="33" customHeight="1" outlineLevel="1" x14ac:dyDescent="0.2">
      <c r="A113" s="132"/>
      <c r="B113" s="42" t="s">
        <v>64</v>
      </c>
      <c r="C113" s="78"/>
      <c r="D113" s="52" t="s">
        <v>11</v>
      </c>
      <c r="E113" s="52" t="s">
        <v>10</v>
      </c>
      <c r="F113" s="52" t="s">
        <v>68</v>
      </c>
      <c r="G113" s="9" t="s">
        <v>3</v>
      </c>
      <c r="H113" s="19">
        <v>545</v>
      </c>
    </row>
    <row r="114" spans="1:9" ht="63.75" customHeight="1" outlineLevel="1" thickBot="1" x14ac:dyDescent="0.25">
      <c r="A114" s="133"/>
      <c r="B114" s="15" t="s">
        <v>109</v>
      </c>
      <c r="C114" s="79"/>
      <c r="D114" s="57" t="s">
        <v>11</v>
      </c>
      <c r="E114" s="57" t="s">
        <v>10</v>
      </c>
      <c r="F114" s="57" t="s">
        <v>69</v>
      </c>
      <c r="G114" s="14" t="s">
        <v>3</v>
      </c>
      <c r="H114" s="21">
        <v>215</v>
      </c>
    </row>
    <row r="115" spans="1:9" ht="16.5" thickBot="1" x14ac:dyDescent="0.3">
      <c r="A115" s="124" t="s">
        <v>58</v>
      </c>
      <c r="B115" s="125"/>
      <c r="C115" s="31"/>
      <c r="D115" s="32"/>
      <c r="E115" s="32"/>
      <c r="F115" s="32"/>
      <c r="G115" s="32"/>
      <c r="H115" s="138">
        <f>H109+H106+H99+H92+H88+H85+H78+H73+H70+H64+H60+H54+H48+H43+H41+H38+H33+H30+H27+H25+H23+H20</f>
        <v>261729.00000000003</v>
      </c>
      <c r="I115" s="44" t="s">
        <v>133</v>
      </c>
    </row>
  </sheetData>
  <mergeCells count="95">
    <mergeCell ref="G1:H1"/>
    <mergeCell ref="C2:H2"/>
    <mergeCell ref="C3:H3"/>
    <mergeCell ref="C4:H4"/>
    <mergeCell ref="C5:H5"/>
    <mergeCell ref="A115:B115"/>
    <mergeCell ref="A92:A98"/>
    <mergeCell ref="B88:B90"/>
    <mergeCell ref="C6:H6"/>
    <mergeCell ref="C7:H7"/>
    <mergeCell ref="C21:C22"/>
    <mergeCell ref="F10:H10"/>
    <mergeCell ref="D41:G41"/>
    <mergeCell ref="A54:A59"/>
    <mergeCell ref="B38:B39"/>
    <mergeCell ref="A38:A40"/>
    <mergeCell ref="A60:A63"/>
    <mergeCell ref="D38:G38"/>
    <mergeCell ref="A78:A84"/>
    <mergeCell ref="A109:A114"/>
    <mergeCell ref="B109:B110"/>
    <mergeCell ref="C110:C114"/>
    <mergeCell ref="A85:A87"/>
    <mergeCell ref="A88:A91"/>
    <mergeCell ref="A99:A105"/>
    <mergeCell ref="C94:C95"/>
    <mergeCell ref="C96:C97"/>
    <mergeCell ref="B25:B26"/>
    <mergeCell ref="A41:A42"/>
    <mergeCell ref="C55:C59"/>
    <mergeCell ref="C61:C63"/>
    <mergeCell ref="B48:B50"/>
    <mergeCell ref="B41:B42"/>
    <mergeCell ref="A43:A47"/>
    <mergeCell ref="A48:A53"/>
    <mergeCell ref="D106:G106"/>
    <mergeCell ref="A106:A108"/>
    <mergeCell ref="B106:B108"/>
    <mergeCell ref="D99:G99"/>
    <mergeCell ref="D78:G78"/>
    <mergeCell ref="B85:B87"/>
    <mergeCell ref="D85:G85"/>
    <mergeCell ref="B78:B82"/>
    <mergeCell ref="C79:C80"/>
    <mergeCell ref="C81:C82"/>
    <mergeCell ref="B99:B104"/>
    <mergeCell ref="C101:C103"/>
    <mergeCell ref="D88:G88"/>
    <mergeCell ref="B92:B98"/>
    <mergeCell ref="D92:G92"/>
    <mergeCell ref="B23:B24"/>
    <mergeCell ref="B33:B35"/>
    <mergeCell ref="A33:A37"/>
    <mergeCell ref="D33:G33"/>
    <mergeCell ref="C34:C35"/>
    <mergeCell ref="A23:A24"/>
    <mergeCell ref="D23:G23"/>
    <mergeCell ref="A27:A29"/>
    <mergeCell ref="D27:G27"/>
    <mergeCell ref="B27:B29"/>
    <mergeCell ref="D30:G30"/>
    <mergeCell ref="A25:A26"/>
    <mergeCell ref="D25:G25"/>
    <mergeCell ref="B36:B37"/>
    <mergeCell ref="A30:A32"/>
    <mergeCell ref="B30:B32"/>
    <mergeCell ref="D64:G64"/>
    <mergeCell ref="D73:G73"/>
    <mergeCell ref="B73:B75"/>
    <mergeCell ref="A73:A77"/>
    <mergeCell ref="C74:C75"/>
    <mergeCell ref="D70:G70"/>
    <mergeCell ref="B70:B71"/>
    <mergeCell ref="B64:B68"/>
    <mergeCell ref="C76:C77"/>
    <mergeCell ref="A70:A72"/>
    <mergeCell ref="A64:A69"/>
    <mergeCell ref="C65:C69"/>
    <mergeCell ref="B20:B22"/>
    <mergeCell ref="D20:G20"/>
    <mergeCell ref="A20:A22"/>
    <mergeCell ref="A16:H16"/>
    <mergeCell ref="C11:H11"/>
    <mergeCell ref="C12:H12"/>
    <mergeCell ref="C13:H13"/>
    <mergeCell ref="C14:H14"/>
    <mergeCell ref="D54:G54"/>
    <mergeCell ref="B60:B63"/>
    <mergeCell ref="D60:G60"/>
    <mergeCell ref="D43:G43"/>
    <mergeCell ref="D48:G48"/>
    <mergeCell ref="B54:B59"/>
    <mergeCell ref="B43:B46"/>
    <mergeCell ref="C44:C47"/>
    <mergeCell ref="C49:C53"/>
  </mergeCells>
  <pageMargins left="0.74803149606299213" right="0" top="0.19685039370078741" bottom="0.19685039370078741" header="0.51181102362204722" footer="0.51181102362204722"/>
  <pageSetup paperSize="9" scale="65" fitToHeight="3" orientation="portrait" r:id="rId1"/>
  <headerFooter alignWithMargins="0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budg_5</cp:lastModifiedBy>
  <cp:lastPrinted>2020-12-29T03:04:58Z</cp:lastPrinted>
  <dcterms:created xsi:type="dcterms:W3CDTF">2016-11-23T09:27:58Z</dcterms:created>
  <dcterms:modified xsi:type="dcterms:W3CDTF">2020-12-29T03:05:33Z</dcterms:modified>
</cp:coreProperties>
</file>